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3710" yWindow="-30" windowWidth="1471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G38" i="1" l="1"/>
  <c r="H38" i="1" s="1"/>
  <c r="H37" i="1" s="1"/>
  <c r="G25" i="1"/>
  <c r="H25" i="1" s="1"/>
  <c r="G26" i="1"/>
  <c r="H26" i="1" s="1"/>
  <c r="F18" i="1"/>
  <c r="H18" i="1" s="1"/>
  <c r="F21" i="1" l="1"/>
  <c r="H21" i="1" s="1"/>
  <c r="F30" i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4" i="1"/>
  <c r="H24" i="1" s="1"/>
  <c r="F22" i="1"/>
  <c r="H22" i="1" s="1"/>
  <c r="F20" i="1"/>
  <c r="H20" i="1" s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6" i="1" l="1"/>
  <c r="H23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<sst xmlns="http://schemas.openxmlformats.org/spreadsheetml/2006/main" count="182" uniqueCount="59">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</sst>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5">
          <cell r="B15">
            <v>2.7000000000000001E-3</v>
          </cell>
          <cell r="C15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8" zoomScale="115" zoomScaleNormal="115" workbookViewId="0">
      <selection activeCell="B32" sqref="B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11</v>
      </c>
      <c r="I6" s="4"/>
      <c r="J6" s="4"/>
    </row>
    <row r="7" spans="1:11" ht="17.25" customHeight="1" x14ac:dyDescent="0.25">
      <c r="A7" s="4" t="s">
        <v>20</v>
      </c>
      <c r="B7" s="2">
        <v>0.35313</v>
      </c>
      <c r="C7" s="4" t="s">
        <v>58</v>
      </c>
      <c r="D7" s="4" t="s">
        <v>58</v>
      </c>
      <c r="E7" s="2">
        <v>0.35528999999999999</v>
      </c>
      <c r="F7" s="2">
        <f>IF(B7=0,IF(E7=0,0,100),IF(E7=0,-100,E7/B7*100-100))</f>
        <v>0.61167275507602881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0.71008000000000004</v>
      </c>
      <c r="C8" s="4" t="s">
        <v>58</v>
      </c>
      <c r="D8" s="4" t="s">
        <v>58</v>
      </c>
      <c r="E8" s="2">
        <v>0.78434999999999999</v>
      </c>
      <c r="F8" s="2">
        <f>IF(B8=0,IF(E8=0,0,100),IF(E8=0,-100,E8/B8*100-100))</f>
        <v>10.45938485804416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0.65</v>
      </c>
      <c r="C10" s="4" t="s">
        <v>58</v>
      </c>
      <c r="D10" s="4" t="s">
        <v>58</v>
      </c>
      <c r="E10" s="2">
        <v>0.54830000000000001</v>
      </c>
      <c r="F10" s="2">
        <f t="shared" si="0"/>
        <v>-15.646153846153837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0.82978700000000005</v>
      </c>
      <c r="C11" s="4" t="s">
        <v>58</v>
      </c>
      <c r="D11" s="4" t="s">
        <v>58</v>
      </c>
      <c r="E11" s="2">
        <v>0.98571399999999998</v>
      </c>
      <c r="F11" s="2">
        <f t="shared" si="0"/>
        <v>18.791207864186816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0.16667000000000001</v>
      </c>
      <c r="C13" s="9" t="s">
        <v>58</v>
      </c>
      <c r="D13" s="9" t="s">
        <v>58</v>
      </c>
      <c r="E13" s="2">
        <v>0.24590000000000001</v>
      </c>
      <c r="F13" s="2">
        <f t="shared" si="0"/>
        <v>47.537049259014793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0.25641000000000003</v>
      </c>
      <c r="C14" s="9" t="s">
        <v>58</v>
      </c>
      <c r="D14" s="9" t="s">
        <v>58</v>
      </c>
      <c r="E14" s="2">
        <v>0.37778</v>
      </c>
      <c r="F14" s="2">
        <f>IF(B14=0,IF(E14=0,0,100),IF(E14=0,100,E14/B14*100-100))</f>
        <v>47.334347334347314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0.44129158512720201</v>
      </c>
      <c r="F15" s="4" t="s">
        <v>50</v>
      </c>
      <c r="G15" s="2">
        <f>IF(C15=0,IF(E15=0,0,100),E15/C15*100)</f>
        <v>44.129158512720203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0.16666666666666699</v>
      </c>
      <c r="F16" s="4" t="s">
        <v>50</v>
      </c>
      <c r="G16" s="2">
        <f t="shared" ref="G16:G17" si="1">IF(C16=0,IF(E16=0,0,100),E16/C16*100)</f>
        <v>16.6666666666667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0.202898550724638</v>
      </c>
      <c r="F17" s="4" t="s">
        <v>50</v>
      </c>
      <c r="G17" s="2">
        <f t="shared" si="1"/>
        <v>20.289855072463801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5.8329999999999996E-3</v>
      </c>
      <c r="C18" s="9" t="s">
        <v>58</v>
      </c>
      <c r="D18" s="9" t="s">
        <v>58</v>
      </c>
      <c r="E18" s="2">
        <v>1.1789000000000001E-2</v>
      </c>
      <c r="F18" s="2">
        <f>IF(B18=0,IF(E18=0,0,-100),IF(E18=0,-100,E18/B18*100-100))</f>
        <v>102.10869192525291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0.13897999999999999</v>
      </c>
      <c r="C19" s="9" t="s">
        <v>58</v>
      </c>
      <c r="D19" s="9" t="s">
        <v>58</v>
      </c>
      <c r="E19" s="2">
        <v>0.17191999999999999</v>
      </c>
      <c r="F19" s="2">
        <f>IF(B19=0,IF(E19=0,0,100),IF(E19=0,100,E19/B19*100-100))</f>
        <v>23.701251978701961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1.942E-2</v>
      </c>
      <c r="C20" s="9" t="s">
        <v>58</v>
      </c>
      <c r="D20" s="9" t="s">
        <v>58</v>
      </c>
      <c r="E20" s="2">
        <v>4.7210000000000002E-2</v>
      </c>
      <c r="F20" s="2">
        <f>IF(B20=0,IF(E20=0,0,100),IF(E20=0,100,E20/B20*100-100))</f>
        <v>143.09989701338827</v>
      </c>
      <c r="G20" s="4" t="s">
        <v>50</v>
      </c>
      <c r="H20" s="5">
        <f>IF(I20=1,MAX(IF(E20&lt;[1]Лист1!$B15,0.5,0),IF(E20=[1]Лист1!$C15,1,0),IF(F20&gt;-5,0,IF(F20&gt;-10,0.5,1))),0)</f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4.9769600000000001</v>
      </c>
      <c r="E21" s="2">
        <v>4.7411599999999998</v>
      </c>
      <c r="F21" s="2">
        <f>IF(D21=0,IF(E21=0,0,-100),IF(E21=0,-100,E21/D21*100-100))</f>
        <v>-4.7378319295312821</v>
      </c>
      <c r="G21" s="4" t="s">
        <v>50</v>
      </c>
      <c r="H21" s="5">
        <f>IF(I21=1,MAX(IF(E21&lt;[1]Лист1!$B16,0.5,0),IF(E21=[1]Лист1!$C16,3,0),IF(E21&gt;D21,0,IF(F21&gt;-2,0.5,IF(F21&gt;-5,1,IF(F21&gt;-10,2,3))))),0)</f>
        <v>1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5.2355999999999998</v>
      </c>
      <c r="E22" s="2">
        <v>8.6580100000000009</v>
      </c>
      <c r="F22" s="2">
        <f>IF(D22=0,IF(E22=0,0,100),IF(E22=0,100,E22/D22*100-100))</f>
        <v>65.368057147222885</v>
      </c>
      <c r="G22" s="4" t="s">
        <v>50</v>
      </c>
      <c r="H22" s="5">
        <f>IF(I22=1,MAX(IF(E22&lt;[1]Лист1!$B17,0.5,0),IF(E22=[1]Лист1!$C17,3,0),IF(E22&gt;D22,0,IF(F22&gt;-3,0,IF(F22&gt;-7,1.5,3)))),0)</f>
        <v>0.5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2.5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0.87</v>
      </c>
      <c r="F24" s="4" t="s">
        <v>50</v>
      </c>
      <c r="G24" s="2">
        <f t="shared" ref="G24:G29" si="2">IF(C24=0,IF(E24=0,0,100),E24/C24*100)</f>
        <v>87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0.01</v>
      </c>
      <c r="F25" s="4" t="s">
        <v>50</v>
      </c>
      <c r="G25" s="2">
        <f t="shared" si="2"/>
        <v>1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0.46666999999999997</v>
      </c>
      <c r="F26" s="4" t="s">
        <v>50</v>
      </c>
      <c r="G26" s="2">
        <f t="shared" si="2"/>
        <v>46.666999999999994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2.1860000000000001E-2</v>
      </c>
      <c r="F27" s="4" t="s">
        <v>50</v>
      </c>
      <c r="G27" s="2">
        <f t="shared" si="2"/>
        <v>2.1859999999999999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0.235294</v>
      </c>
      <c r="F28" s="4" t="s">
        <v>50</v>
      </c>
      <c r="G28" s="2">
        <f t="shared" si="2"/>
        <v>23.529399999999999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0.44444400000000001</v>
      </c>
      <c r="F29" s="4" t="s">
        <v>50</v>
      </c>
      <c r="G29" s="2">
        <f t="shared" si="2"/>
        <v>44.444400000000002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19.318300000000001</v>
      </c>
      <c r="E30" s="2">
        <v>40.338799999999999</v>
      </c>
      <c r="F30" s="2">
        <f>IF(D30=0,IF(E30=0,0,-100),IF(E30=0,-100,E30/D30*100-100))</f>
        <v>108.81133433066057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0.37</v>
      </c>
      <c r="F33" s="4" t="s">
        <v>50</v>
      </c>
      <c r="G33" s="2">
        <f t="shared" ref="G33" si="3">IF(C33=0,IF(E33=0,0,100),E33/C33*100)</f>
        <v>37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43.984476067270371</v>
      </c>
      <c r="F38" s="2">
        <v>0</v>
      </c>
      <c r="G38" s="2">
        <f>IF(C38=0,IF(E38=0,0,100),E38/C38*100)</f>
        <v>46.299448491863551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15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53.571428571428569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2022-12-20T09:27:45Z</dcterms:modified>
</cp:coreProperties>
</file>